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Sheet1" sheetId="2" r:id="rId1"/>
  </sheets>
  <calcPr calcId="124519"/>
</workbook>
</file>

<file path=xl/calcChain.xml><?xml version="1.0" encoding="utf-8"?>
<calcChain xmlns="http://schemas.openxmlformats.org/spreadsheetml/2006/main">
  <c r="I3" i="2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7"/>
  <c r="H68"/>
  <c r="H69"/>
  <c r="H70"/>
  <c r="H71"/>
  <c r="H72"/>
  <c r="H73"/>
  <c r="H74"/>
  <c r="H75"/>
  <c r="H2"/>
</calcChain>
</file>

<file path=xl/sharedStrings.xml><?xml version="1.0" encoding="utf-8"?>
<sst xmlns="http://schemas.openxmlformats.org/spreadsheetml/2006/main" count="209" uniqueCount="165">
  <si>
    <t>Manufacturer part number</t>
  </si>
  <si>
    <t>Value</t>
  </si>
  <si>
    <t>TAJD687K004RNJ</t>
  </si>
  <si>
    <t>680uF</t>
  </si>
  <si>
    <t>TAJ series tantalum cap</t>
  </si>
  <si>
    <t>TAJD686K020RNJ</t>
  </si>
  <si>
    <t>68uF</t>
  </si>
  <si>
    <t>10uF</t>
  </si>
  <si>
    <t>capacitor</t>
  </si>
  <si>
    <t>4.7uH</t>
  </si>
  <si>
    <t>NRS5020T4R7MMGJ</t>
  </si>
  <si>
    <t>Inductor</t>
  </si>
  <si>
    <t>RC0603FR-0710KL</t>
  </si>
  <si>
    <t>10k</t>
  </si>
  <si>
    <t>Resistor</t>
  </si>
  <si>
    <t>RC0603FR-071RL</t>
  </si>
  <si>
    <t>1R</t>
  </si>
  <si>
    <t>RC0603FR-07560KL</t>
  </si>
  <si>
    <t>560k</t>
  </si>
  <si>
    <t>RC0603FR-0756KL</t>
  </si>
  <si>
    <t>56k</t>
  </si>
  <si>
    <t>RC0603FR-071ML</t>
  </si>
  <si>
    <t>1M</t>
  </si>
  <si>
    <t>RC0603FR-07220RL</t>
  </si>
  <si>
    <t>220R</t>
  </si>
  <si>
    <t>RC1206FR-07820RL</t>
  </si>
  <si>
    <t>820R</t>
  </si>
  <si>
    <t>RC0805JR-070RL</t>
  </si>
  <si>
    <t>0R</t>
  </si>
  <si>
    <t>RC0603FR-071K5L</t>
  </si>
  <si>
    <t>1.5k</t>
  </si>
  <si>
    <t>RC0603FR-0733RL</t>
  </si>
  <si>
    <t>33R</t>
  </si>
  <si>
    <t>RC0603FR-07680KL</t>
  </si>
  <si>
    <t>680k</t>
  </si>
  <si>
    <t xml:space="preserve"> 0603SAF6804T5E</t>
  </si>
  <si>
    <t>6M8</t>
  </si>
  <si>
    <t>0603SAF1804T5E</t>
  </si>
  <si>
    <t>1M8</t>
  </si>
  <si>
    <t>270R</t>
  </si>
  <si>
    <t>RC0603FR-072K2L</t>
  </si>
  <si>
    <t>2k2</t>
  </si>
  <si>
    <t>RC0603FR-074K7L</t>
  </si>
  <si>
    <t>4k7</t>
  </si>
  <si>
    <t>RC0603FR-0727RL</t>
  </si>
  <si>
    <t>27R</t>
  </si>
  <si>
    <t>RC0603FR-07330RL</t>
  </si>
  <si>
    <t>330R</t>
  </si>
  <si>
    <t>RC0603FR-0733KL</t>
  </si>
  <si>
    <t>33k</t>
  </si>
  <si>
    <t>RC0603FR-0782RL</t>
  </si>
  <si>
    <t>82R</t>
  </si>
  <si>
    <t>Crystal</t>
  </si>
  <si>
    <t>PPTC fuse</t>
  </si>
  <si>
    <t>Capacitor</t>
  </si>
  <si>
    <t>CC0603KRX7R9BB102</t>
  </si>
  <si>
    <t>1nF</t>
  </si>
  <si>
    <t>CC0603KRX7R9BB104</t>
  </si>
  <si>
    <t>100nF</t>
  </si>
  <si>
    <t>CC0603JRNPO9BN470</t>
  </si>
  <si>
    <t>47pF</t>
  </si>
  <si>
    <t>CC0603ZRY5V7BB474</t>
  </si>
  <si>
    <t>470nF</t>
  </si>
  <si>
    <t>CC0603KRX7R9BB152</t>
  </si>
  <si>
    <t>1.5nF</t>
  </si>
  <si>
    <t>GRM31CR71H225KA88L</t>
  </si>
  <si>
    <t>2.2uF</t>
  </si>
  <si>
    <t>MC1206X226K160CT</t>
  </si>
  <si>
    <t>22uF</t>
  </si>
  <si>
    <t>Transil</t>
  </si>
  <si>
    <t>P6SMB20CA</t>
  </si>
  <si>
    <t>SMAJ12CA</t>
  </si>
  <si>
    <t>PIC16F1508-I/ML</t>
  </si>
  <si>
    <t>MCU</t>
  </si>
  <si>
    <t>diode</t>
  </si>
  <si>
    <t>Schottky diode</t>
  </si>
  <si>
    <t>SI2301CDS-T1-GE3</t>
  </si>
  <si>
    <t>Pmosfet</t>
  </si>
  <si>
    <t>RC0603JR-070RL</t>
  </si>
  <si>
    <t>resistor</t>
  </si>
  <si>
    <t>CC0603KRX7R9BB103</t>
  </si>
  <si>
    <t>10nF</t>
  </si>
  <si>
    <t>CC0603KRX7R9BB223</t>
  </si>
  <si>
    <t>22nF</t>
  </si>
  <si>
    <t>CC0603JRNP09BN220</t>
  </si>
  <si>
    <t>22pF</t>
  </si>
  <si>
    <t>TAJA106K016RNJ</t>
  </si>
  <si>
    <t>Polarized Capacitor (Surface Mount)</t>
  </si>
  <si>
    <t>RC0603FR-0710RL</t>
  </si>
  <si>
    <t>10R</t>
  </si>
  <si>
    <t>C1206C106K8PACTU</t>
  </si>
  <si>
    <t>Capacitor, 10V</t>
  </si>
  <si>
    <t>12105C225KAT2A</t>
  </si>
  <si>
    <t>Capacitor,50V</t>
  </si>
  <si>
    <t>CL10B225KP8NNNC</t>
  </si>
  <si>
    <t>Capacitor 10V</t>
  </si>
  <si>
    <t>SHT25</t>
  </si>
  <si>
    <t>Humi/temp sensor</t>
  </si>
  <si>
    <t>SL1M</t>
  </si>
  <si>
    <t>SM712-02HTG</t>
  </si>
  <si>
    <t>TVS array</t>
  </si>
  <si>
    <t>1206l020YR</t>
  </si>
  <si>
    <t>0.2A</t>
  </si>
  <si>
    <t>24V Fuse</t>
  </si>
  <si>
    <t>Varistor</t>
  </si>
  <si>
    <t>B72542V0250K062</t>
  </si>
  <si>
    <t>6.8pF</t>
  </si>
  <si>
    <t>MLCC capacitor</t>
  </si>
  <si>
    <t>CC0603CRNP09BN6R8</t>
  </si>
  <si>
    <t>A3213EUA-T</t>
  </si>
  <si>
    <t>Hall sensor</t>
  </si>
  <si>
    <t>30WQ03FNPBF</t>
  </si>
  <si>
    <t>RC0603FR-07390RL</t>
  </si>
  <si>
    <t>390R</t>
  </si>
  <si>
    <t>Resistor 1%</t>
  </si>
  <si>
    <t>SMAJ24CA</t>
  </si>
  <si>
    <t>24V TVS</t>
  </si>
  <si>
    <t>SP03-6BTG</t>
  </si>
  <si>
    <t>RC0603FR-070RL</t>
  </si>
  <si>
    <t>BSS138LT1G</t>
  </si>
  <si>
    <t>Transistor</t>
  </si>
  <si>
    <t>MSMF020/60</t>
  </si>
  <si>
    <t>0,2A</t>
  </si>
  <si>
    <t>BLM21PG300SN1D</t>
  </si>
  <si>
    <t>30R</t>
  </si>
  <si>
    <t>EMI Bead</t>
  </si>
  <si>
    <t>UCLAMP3301D.TCT</t>
  </si>
  <si>
    <t>3V3</t>
  </si>
  <si>
    <t>3V3 TVS</t>
  </si>
  <si>
    <t>ABM3-8-D2Y-T</t>
  </si>
  <si>
    <t>Crystal 8MHz</t>
  </si>
  <si>
    <t>BC807-25</t>
  </si>
  <si>
    <t>CRCW06034K53FKEA</t>
  </si>
  <si>
    <t>4K53</t>
  </si>
  <si>
    <t>7B-25.000MEEQ-T</t>
  </si>
  <si>
    <t>SN65HVD75DRBT</t>
  </si>
  <si>
    <t>RS485 driver</t>
  </si>
  <si>
    <t>SN74AHC132PWR</t>
  </si>
  <si>
    <t>NAND gate</t>
  </si>
  <si>
    <t>STM32L151CBU6</t>
  </si>
  <si>
    <t>ARM processor</t>
  </si>
  <si>
    <t>RC0603FR-07100RL</t>
  </si>
  <si>
    <t>100R</t>
  </si>
  <si>
    <t>CRCW12060000Z0EA</t>
  </si>
  <si>
    <t>TVS</t>
  </si>
  <si>
    <t>SMAJ16A</t>
  </si>
  <si>
    <t>TPS62177DQCT</t>
  </si>
  <si>
    <t>Voltage switching regulator</t>
  </si>
  <si>
    <t>CW02B270R0JB12</t>
  </si>
  <si>
    <t>resistor 3W</t>
  </si>
  <si>
    <t>100k</t>
  </si>
  <si>
    <t>RC0603FR-07169KL</t>
  </si>
  <si>
    <t>169k</t>
  </si>
  <si>
    <t>LM2936MP-5.0/NOPB</t>
  </si>
  <si>
    <t>LDO 5V</t>
  </si>
  <si>
    <t>CRCW060376K8FKEA</t>
  </si>
  <si>
    <t>76.8k</t>
  </si>
  <si>
    <t>RC0603FR-07100KL</t>
  </si>
  <si>
    <t>Description</t>
  </si>
  <si>
    <t>QTY BIN1</t>
  </si>
  <si>
    <t>QTY BIN2</t>
  </si>
  <si>
    <t>Original price per pc</t>
  </si>
  <si>
    <t>Total original price</t>
  </si>
  <si>
    <t>Discount price per pc</t>
  </si>
  <si>
    <t>Total Discount price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</si>
</sst>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color rgb="FF000000"/>
      <name val="Arial"/>
    </font>
    <font>
      <sz val="10"/>
      <name val="Arial"/>
    </font>
    <font>
      <sz val="11"/>
      <name val="Arial"/>
    </font>
    <font>
      <sz val="10"/>
      <name val="&quot;MS Sans Serif&quot;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00FF"/>
        <bgColor rgb="FFFF00FF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horizontal="left"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/>
    <xf numFmtId="0" fontId="2" fillId="3" borderId="0" xfId="0" applyFont="1" applyFill="1" applyAlignment="1">
      <alignment horizontal="left"/>
    </xf>
    <xf numFmtId="0" fontId="1" fillId="3" borderId="0" xfId="0" applyFont="1" applyFill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3" borderId="0" xfId="0" applyFont="1" applyFill="1" applyAlignment="1"/>
    <xf numFmtId="0" fontId="1" fillId="0" borderId="0" xfId="0" applyFont="1" applyAlignment="1">
      <alignment wrapText="1"/>
    </xf>
    <xf numFmtId="164" fontId="0" fillId="0" borderId="0" xfId="0" applyNumberFormat="1" applyFont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4" borderId="0" xfId="0" applyFont="1" applyFill="1" applyAlignment="1">
      <alignment wrapText="1"/>
    </xf>
    <xf numFmtId="0" fontId="0" fillId="4" borderId="0" xfId="0" applyFont="1" applyFill="1" applyAlignment="1"/>
  </cellXfs>
  <cellStyles count="1">
    <cellStyle name="Normal" xfId="0" builtinId="0"/>
  </cellStyles>
  <dxfs count="2">
    <dxf>
      <fill>
        <patternFill patternType="solid">
          <fgColor rgb="FFFF9900"/>
          <bgColor rgb="FFFF9900"/>
        </patternFill>
      </fill>
      <border>
        <left/>
        <right/>
        <top/>
        <bottom/>
      </border>
    </dxf>
    <dxf>
      <fill>
        <patternFill patternType="solid">
          <fgColor rgb="FFFF0000"/>
          <bgColor rgb="FFFF0000"/>
        </patternFill>
      </fill>
      <border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workbookViewId="0">
      <pane ySplit="1" topLeftCell="A2" activePane="bottomLeft" state="frozen"/>
      <selection pane="bottomLeft" activeCell="K45" sqref="K45"/>
    </sheetView>
  </sheetViews>
  <sheetFormatPr defaultRowHeight="12.75"/>
  <cols>
    <col min="1" max="1" width="34.5703125" customWidth="1"/>
    <col min="2" max="2" width="11.42578125" customWidth="1"/>
    <col min="3" max="3" width="27.42578125" customWidth="1"/>
    <col min="4" max="4" width="12.42578125" customWidth="1"/>
    <col min="5" max="5" width="12.85546875" customWidth="1"/>
    <col min="6" max="6" width="23.5703125" bestFit="1" customWidth="1"/>
    <col min="7" max="7" width="17.140625" customWidth="1"/>
    <col min="8" max="8" width="16.85546875" customWidth="1"/>
    <col min="9" max="9" width="17.5703125" customWidth="1"/>
  </cols>
  <sheetData>
    <row r="1" spans="1:9" s="12" customFormat="1" ht="31.5">
      <c r="A1" s="12" t="s">
        <v>0</v>
      </c>
      <c r="B1" s="12" t="s">
        <v>1</v>
      </c>
      <c r="C1" s="12" t="s">
        <v>158</v>
      </c>
      <c r="D1" s="12" t="s">
        <v>159</v>
      </c>
      <c r="E1" s="12" t="s">
        <v>160</v>
      </c>
      <c r="F1" s="12" t="s">
        <v>161</v>
      </c>
      <c r="G1" s="13" t="s">
        <v>162</v>
      </c>
      <c r="H1" s="14" t="s">
        <v>163</v>
      </c>
      <c r="I1" s="14" t="s">
        <v>164</v>
      </c>
    </row>
    <row r="2" spans="1:9" ht="14.25">
      <c r="A2" s="5" t="s">
        <v>2</v>
      </c>
      <c r="B2" s="3" t="s">
        <v>3</v>
      </c>
      <c r="C2" s="1" t="s">
        <v>4</v>
      </c>
      <c r="D2" s="2"/>
      <c r="E2" s="7"/>
      <c r="F2" s="8">
        <v>2.09</v>
      </c>
      <c r="G2" s="11">
        <v>0</v>
      </c>
      <c r="H2" s="15">
        <f>F2*0.6</f>
        <v>1.2539999999999998</v>
      </c>
      <c r="I2" s="15">
        <f>(D2+E2)*H2</f>
        <v>0</v>
      </c>
    </row>
    <row r="3" spans="1:9" ht="14.25">
      <c r="A3" s="5" t="s">
        <v>5</v>
      </c>
      <c r="B3" s="3" t="s">
        <v>6</v>
      </c>
      <c r="C3" s="1" t="s">
        <v>4</v>
      </c>
      <c r="D3" s="2">
        <v>10</v>
      </c>
      <c r="E3" s="7">
        <v>100</v>
      </c>
      <c r="F3" s="8">
        <v>1.02</v>
      </c>
      <c r="G3" s="11">
        <v>112.2</v>
      </c>
      <c r="H3" s="15">
        <f t="shared" ref="H3:H66" si="0">F3*0.6</f>
        <v>0.61199999999999999</v>
      </c>
      <c r="I3" s="15">
        <f t="shared" ref="I3:I66" si="1">(D3+E3)*H3</f>
        <v>67.319999999999993</v>
      </c>
    </row>
    <row r="4" spans="1:9" ht="14.25">
      <c r="A4" s="5" t="s">
        <v>10</v>
      </c>
      <c r="B4" s="3" t="s">
        <v>9</v>
      </c>
      <c r="C4" s="1" t="s">
        <v>11</v>
      </c>
      <c r="D4" s="2"/>
      <c r="E4" s="7">
        <v>71</v>
      </c>
      <c r="F4" s="8">
        <v>0.28799999999999998</v>
      </c>
      <c r="G4" s="11">
        <v>20.447999999999997</v>
      </c>
      <c r="H4" s="15">
        <f t="shared" si="0"/>
        <v>0.17279999999999998</v>
      </c>
      <c r="I4" s="15">
        <f t="shared" si="1"/>
        <v>12.268799999999999</v>
      </c>
    </row>
    <row r="5" spans="1:9" ht="14.25">
      <c r="A5" s="5" t="s">
        <v>12</v>
      </c>
      <c r="B5" s="3" t="s">
        <v>13</v>
      </c>
      <c r="C5" s="1" t="s">
        <v>14</v>
      </c>
      <c r="D5" s="2">
        <v>6705</v>
      </c>
      <c r="E5" s="7"/>
      <c r="F5" s="8">
        <v>2E-3</v>
      </c>
      <c r="G5" s="11">
        <v>13.41</v>
      </c>
      <c r="H5" s="15">
        <f t="shared" si="0"/>
        <v>1.1999999999999999E-3</v>
      </c>
      <c r="I5" s="15">
        <f t="shared" si="1"/>
        <v>8.0459999999999994</v>
      </c>
    </row>
    <row r="6" spans="1:9" ht="14.25">
      <c r="A6" s="5" t="s">
        <v>15</v>
      </c>
      <c r="B6" s="3" t="s">
        <v>16</v>
      </c>
      <c r="C6" s="1" t="s">
        <v>14</v>
      </c>
      <c r="D6" s="2">
        <v>14110</v>
      </c>
      <c r="E6" s="7"/>
      <c r="F6" s="8">
        <v>2E-3</v>
      </c>
      <c r="G6" s="11">
        <v>28.22</v>
      </c>
      <c r="H6" s="15">
        <f t="shared" si="0"/>
        <v>1.1999999999999999E-3</v>
      </c>
      <c r="I6" s="15">
        <f t="shared" si="1"/>
        <v>16.931999999999999</v>
      </c>
    </row>
    <row r="7" spans="1:9" ht="14.25">
      <c r="A7" s="5" t="s">
        <v>17</v>
      </c>
      <c r="B7" s="3" t="s">
        <v>18</v>
      </c>
      <c r="C7" s="1" t="s">
        <v>14</v>
      </c>
      <c r="D7" s="2">
        <v>6644</v>
      </c>
      <c r="E7" s="7">
        <v>600</v>
      </c>
      <c r="F7" s="8">
        <v>2E-3</v>
      </c>
      <c r="G7" s="11">
        <v>14.488</v>
      </c>
      <c r="H7" s="15">
        <f t="shared" si="0"/>
        <v>1.1999999999999999E-3</v>
      </c>
      <c r="I7" s="15">
        <f t="shared" si="1"/>
        <v>8.6928000000000001</v>
      </c>
    </row>
    <row r="8" spans="1:9" ht="14.25">
      <c r="A8" s="5" t="s">
        <v>19</v>
      </c>
      <c r="B8" s="3" t="s">
        <v>20</v>
      </c>
      <c r="C8" s="1" t="s">
        <v>14</v>
      </c>
      <c r="D8" s="2"/>
      <c r="E8" s="7">
        <v>4915</v>
      </c>
      <c r="F8" s="8">
        <v>2E-3</v>
      </c>
      <c r="G8" s="11">
        <v>9.83</v>
      </c>
      <c r="H8" s="15">
        <f t="shared" si="0"/>
        <v>1.1999999999999999E-3</v>
      </c>
      <c r="I8" s="15">
        <f t="shared" si="1"/>
        <v>5.8979999999999997</v>
      </c>
    </row>
    <row r="9" spans="1:9" ht="14.25">
      <c r="A9" s="5" t="s">
        <v>21</v>
      </c>
      <c r="B9" s="3" t="s">
        <v>22</v>
      </c>
      <c r="C9" s="1" t="s">
        <v>14</v>
      </c>
      <c r="D9" s="2">
        <v>4145</v>
      </c>
      <c r="E9" s="7">
        <v>3700</v>
      </c>
      <c r="F9" s="8">
        <v>2E-3</v>
      </c>
      <c r="G9" s="11">
        <v>15.69</v>
      </c>
      <c r="H9" s="15">
        <f t="shared" si="0"/>
        <v>1.1999999999999999E-3</v>
      </c>
      <c r="I9" s="15">
        <f t="shared" si="1"/>
        <v>9.4139999999999997</v>
      </c>
    </row>
    <row r="10" spans="1:9" ht="14.25">
      <c r="A10" s="5" t="s">
        <v>23</v>
      </c>
      <c r="B10" s="3" t="s">
        <v>24</v>
      </c>
      <c r="C10" s="1" t="s">
        <v>14</v>
      </c>
      <c r="D10" s="2"/>
      <c r="E10" s="7">
        <v>4539</v>
      </c>
      <c r="F10" s="8">
        <v>2E-3</v>
      </c>
      <c r="G10" s="11">
        <v>9.0779999999999994</v>
      </c>
      <c r="H10" s="15">
        <f t="shared" si="0"/>
        <v>1.1999999999999999E-3</v>
      </c>
      <c r="I10" s="15">
        <f t="shared" si="1"/>
        <v>5.4467999999999996</v>
      </c>
    </row>
    <row r="11" spans="1:9" ht="14.25">
      <c r="A11" s="5" t="s">
        <v>25</v>
      </c>
      <c r="B11" s="3" t="s">
        <v>26</v>
      </c>
      <c r="C11" s="1" t="s">
        <v>14</v>
      </c>
      <c r="D11" s="2"/>
      <c r="E11" s="7">
        <v>4798</v>
      </c>
      <c r="F11" s="8">
        <v>2E-3</v>
      </c>
      <c r="G11" s="11">
        <v>9.5960000000000001</v>
      </c>
      <c r="H11" s="15">
        <f t="shared" si="0"/>
        <v>1.1999999999999999E-3</v>
      </c>
      <c r="I11" s="15">
        <f t="shared" si="1"/>
        <v>5.7575999999999992</v>
      </c>
    </row>
    <row r="12" spans="1:9" ht="14.25">
      <c r="A12" s="5" t="s">
        <v>27</v>
      </c>
      <c r="B12" s="3" t="s">
        <v>28</v>
      </c>
      <c r="C12" s="1" t="s">
        <v>14</v>
      </c>
      <c r="D12" s="2"/>
      <c r="E12" s="7">
        <v>4864</v>
      </c>
      <c r="F12" s="8">
        <v>2E-3</v>
      </c>
      <c r="G12" s="11">
        <v>9.7279999999999998</v>
      </c>
      <c r="H12" s="15">
        <f t="shared" si="0"/>
        <v>1.1999999999999999E-3</v>
      </c>
      <c r="I12" s="15">
        <f t="shared" si="1"/>
        <v>5.8367999999999993</v>
      </c>
    </row>
    <row r="13" spans="1:9" ht="14.25">
      <c r="A13" s="5" t="s">
        <v>29</v>
      </c>
      <c r="B13" s="3" t="s">
        <v>30</v>
      </c>
      <c r="C13" s="1" t="s">
        <v>14</v>
      </c>
      <c r="D13" s="2">
        <v>4975</v>
      </c>
      <c r="E13" s="7">
        <v>4500</v>
      </c>
      <c r="F13" s="8">
        <v>2E-3</v>
      </c>
      <c r="G13" s="11">
        <v>18.95</v>
      </c>
      <c r="H13" s="15">
        <f t="shared" si="0"/>
        <v>1.1999999999999999E-3</v>
      </c>
      <c r="I13" s="15">
        <f t="shared" si="1"/>
        <v>11.37</v>
      </c>
    </row>
    <row r="14" spans="1:9" ht="14.25">
      <c r="A14" s="5" t="s">
        <v>31</v>
      </c>
      <c r="B14" s="3" t="s">
        <v>32</v>
      </c>
      <c r="C14" s="1" t="s">
        <v>14</v>
      </c>
      <c r="D14" s="2">
        <v>2024</v>
      </c>
      <c r="E14" s="7"/>
      <c r="F14" s="8">
        <v>2E-3</v>
      </c>
      <c r="G14" s="11">
        <v>4.048</v>
      </c>
      <c r="H14" s="15">
        <f t="shared" si="0"/>
        <v>1.1999999999999999E-3</v>
      </c>
      <c r="I14" s="15">
        <f t="shared" si="1"/>
        <v>2.4287999999999998</v>
      </c>
    </row>
    <row r="15" spans="1:9" ht="14.25">
      <c r="A15" s="5" t="s">
        <v>33</v>
      </c>
      <c r="B15" s="3" t="s">
        <v>34</v>
      </c>
      <c r="C15" s="1" t="s">
        <v>14</v>
      </c>
      <c r="D15" s="2"/>
      <c r="E15" s="7">
        <v>5100</v>
      </c>
      <c r="F15" s="8">
        <v>2E-3</v>
      </c>
      <c r="G15" s="11">
        <v>10.200000000000001</v>
      </c>
      <c r="H15" s="15">
        <f t="shared" si="0"/>
        <v>1.1999999999999999E-3</v>
      </c>
      <c r="I15" s="15">
        <f t="shared" si="1"/>
        <v>6.1199999999999992</v>
      </c>
    </row>
    <row r="16" spans="1:9" ht="14.25">
      <c r="A16" s="5" t="s">
        <v>35</v>
      </c>
      <c r="B16" s="3" t="s">
        <v>36</v>
      </c>
      <c r="C16" s="1" t="s">
        <v>14</v>
      </c>
      <c r="D16" s="2">
        <v>56</v>
      </c>
      <c r="E16" s="7"/>
      <c r="F16" s="8">
        <v>7.8700000000000003E-3</v>
      </c>
      <c r="G16" s="11">
        <v>0.44072</v>
      </c>
      <c r="H16" s="15">
        <f t="shared" si="0"/>
        <v>4.7219999999999996E-3</v>
      </c>
      <c r="I16" s="15">
        <f t="shared" si="1"/>
        <v>0.264432</v>
      </c>
    </row>
    <row r="17" spans="1:9" ht="14.25">
      <c r="A17" s="5" t="s">
        <v>37</v>
      </c>
      <c r="B17" s="3" t="s">
        <v>38</v>
      </c>
      <c r="C17" s="1" t="s">
        <v>14</v>
      </c>
      <c r="D17" s="2">
        <v>17</v>
      </c>
      <c r="E17" s="7"/>
      <c r="F17" s="8">
        <v>7.0000000000000001E-3</v>
      </c>
      <c r="G17" s="11">
        <v>0.11900000000000001</v>
      </c>
      <c r="H17" s="15">
        <f t="shared" si="0"/>
        <v>4.1999999999999997E-3</v>
      </c>
      <c r="I17" s="15">
        <f t="shared" si="1"/>
        <v>7.1399999999999991E-2</v>
      </c>
    </row>
    <row r="18" spans="1:9" ht="14.25">
      <c r="A18" s="5" t="s">
        <v>40</v>
      </c>
      <c r="B18" s="3" t="s">
        <v>41</v>
      </c>
      <c r="C18" s="1" t="s">
        <v>14</v>
      </c>
      <c r="D18" s="2">
        <v>4888</v>
      </c>
      <c r="E18" s="7">
        <v>10</v>
      </c>
      <c r="F18" s="8">
        <v>2E-3</v>
      </c>
      <c r="G18" s="11">
        <v>9.7959999999999994</v>
      </c>
      <c r="H18" s="15">
        <f t="shared" si="0"/>
        <v>1.1999999999999999E-3</v>
      </c>
      <c r="I18" s="15">
        <f t="shared" si="1"/>
        <v>5.8775999999999993</v>
      </c>
    </row>
    <row r="19" spans="1:9" ht="14.25">
      <c r="A19" s="5" t="s">
        <v>42</v>
      </c>
      <c r="B19" s="3" t="s">
        <v>43</v>
      </c>
      <c r="C19" s="1" t="s">
        <v>14</v>
      </c>
      <c r="D19" s="2">
        <v>4930</v>
      </c>
      <c r="E19" s="7"/>
      <c r="F19" s="8">
        <v>2E-3</v>
      </c>
      <c r="G19" s="11">
        <v>9.86</v>
      </c>
      <c r="H19" s="15">
        <f t="shared" si="0"/>
        <v>1.1999999999999999E-3</v>
      </c>
      <c r="I19" s="15">
        <f t="shared" si="1"/>
        <v>5.9159999999999995</v>
      </c>
    </row>
    <row r="20" spans="1:9" ht="14.25">
      <c r="A20" s="5" t="s">
        <v>44</v>
      </c>
      <c r="B20" s="3" t="s">
        <v>45</v>
      </c>
      <c r="C20" s="1" t="s">
        <v>14</v>
      </c>
      <c r="D20" s="2">
        <v>4888</v>
      </c>
      <c r="E20" s="7">
        <v>9400</v>
      </c>
      <c r="F20" s="8">
        <v>2E-3</v>
      </c>
      <c r="G20" s="11">
        <v>28.576000000000001</v>
      </c>
      <c r="H20" s="15">
        <f t="shared" si="0"/>
        <v>1.1999999999999999E-3</v>
      </c>
      <c r="I20" s="15">
        <f t="shared" si="1"/>
        <v>17.145599999999998</v>
      </c>
    </row>
    <row r="21" spans="1:9" ht="14.25">
      <c r="A21" s="5" t="s">
        <v>46</v>
      </c>
      <c r="B21" s="3" t="s">
        <v>47</v>
      </c>
      <c r="C21" s="1" t="s">
        <v>14</v>
      </c>
      <c r="D21" s="2">
        <v>4889</v>
      </c>
      <c r="E21" s="7">
        <v>4783</v>
      </c>
      <c r="F21" s="8">
        <v>2E-3</v>
      </c>
      <c r="G21" s="11">
        <v>19.344000000000001</v>
      </c>
      <c r="H21" s="15">
        <f t="shared" si="0"/>
        <v>1.1999999999999999E-3</v>
      </c>
      <c r="I21" s="15">
        <f t="shared" si="1"/>
        <v>11.606399999999999</v>
      </c>
    </row>
    <row r="22" spans="1:9" ht="14.25">
      <c r="A22" s="5" t="s">
        <v>48</v>
      </c>
      <c r="B22" s="3" t="s">
        <v>49</v>
      </c>
      <c r="C22" s="1" t="s">
        <v>14</v>
      </c>
      <c r="D22" s="2">
        <v>4914</v>
      </c>
      <c r="E22" s="7"/>
      <c r="F22" s="8">
        <v>2E-3</v>
      </c>
      <c r="G22" s="11">
        <v>9.8279999999999994</v>
      </c>
      <c r="H22" s="15">
        <f t="shared" si="0"/>
        <v>1.1999999999999999E-3</v>
      </c>
      <c r="I22" s="15">
        <f t="shared" si="1"/>
        <v>5.8967999999999998</v>
      </c>
    </row>
    <row r="23" spans="1:9" ht="14.25">
      <c r="A23" s="5" t="s">
        <v>50</v>
      </c>
      <c r="B23" s="3" t="s">
        <v>51</v>
      </c>
      <c r="C23" s="1" t="s">
        <v>14</v>
      </c>
      <c r="D23" s="2">
        <v>20</v>
      </c>
      <c r="E23" s="7"/>
      <c r="F23" s="8">
        <v>3.5000000000000001E-3</v>
      </c>
      <c r="G23" s="11">
        <v>7.0000000000000007E-2</v>
      </c>
      <c r="H23" s="15">
        <f t="shared" si="0"/>
        <v>2.0999999999999999E-3</v>
      </c>
      <c r="I23" s="15">
        <f t="shared" si="1"/>
        <v>4.1999999999999996E-2</v>
      </c>
    </row>
    <row r="24" spans="1:9" ht="14.25">
      <c r="A24" s="4" t="s">
        <v>55</v>
      </c>
      <c r="B24" s="3" t="s">
        <v>56</v>
      </c>
      <c r="C24" s="1" t="s">
        <v>54</v>
      </c>
      <c r="D24" s="2">
        <v>3980</v>
      </c>
      <c r="E24" s="7"/>
      <c r="F24" s="8">
        <v>1.6000000000000001E-3</v>
      </c>
      <c r="G24" s="11">
        <v>6.3680000000000003</v>
      </c>
      <c r="H24" s="15">
        <f t="shared" si="0"/>
        <v>9.6000000000000002E-4</v>
      </c>
      <c r="I24" s="15">
        <f t="shared" si="1"/>
        <v>3.8208000000000002</v>
      </c>
    </row>
    <row r="25" spans="1:9" ht="14.25">
      <c r="A25" s="4" t="s">
        <v>57</v>
      </c>
      <c r="B25" s="3" t="s">
        <v>58</v>
      </c>
      <c r="C25" s="1" t="s">
        <v>8</v>
      </c>
      <c r="D25" s="2">
        <v>2017</v>
      </c>
      <c r="E25" s="7"/>
      <c r="F25" s="8">
        <v>1.8E-3</v>
      </c>
      <c r="G25" s="11">
        <v>3.6305999999999998</v>
      </c>
      <c r="H25" s="15">
        <f t="shared" si="0"/>
        <v>1.08E-3</v>
      </c>
      <c r="I25" s="15">
        <f t="shared" si="1"/>
        <v>2.1783600000000001</v>
      </c>
    </row>
    <row r="26" spans="1:9" ht="14.25">
      <c r="A26" s="4" t="s">
        <v>59</v>
      </c>
      <c r="B26" s="3" t="s">
        <v>60</v>
      </c>
      <c r="C26" s="1" t="s">
        <v>8</v>
      </c>
      <c r="D26" s="2">
        <v>176</v>
      </c>
      <c r="E26" s="7">
        <v>3570</v>
      </c>
      <c r="F26" s="8">
        <v>1.8E-3</v>
      </c>
      <c r="G26" s="11">
        <v>6.7427999999999999</v>
      </c>
      <c r="H26" s="15">
        <f t="shared" si="0"/>
        <v>1.08E-3</v>
      </c>
      <c r="I26" s="15">
        <f t="shared" si="1"/>
        <v>4.0456799999999999</v>
      </c>
    </row>
    <row r="27" spans="1:9" ht="14.25">
      <c r="A27" s="5" t="s">
        <v>61</v>
      </c>
      <c r="B27" s="3" t="s">
        <v>62</v>
      </c>
      <c r="C27" s="1" t="s">
        <v>54</v>
      </c>
      <c r="D27" s="2">
        <v>83</v>
      </c>
      <c r="E27" s="7"/>
      <c r="F27" s="8">
        <v>2.4E-2</v>
      </c>
      <c r="G27" s="11">
        <v>1.992</v>
      </c>
      <c r="H27" s="15">
        <f t="shared" si="0"/>
        <v>1.44E-2</v>
      </c>
      <c r="I27" s="15">
        <f t="shared" si="1"/>
        <v>1.1952</v>
      </c>
    </row>
    <row r="28" spans="1:9" ht="14.25">
      <c r="A28" s="5" t="s">
        <v>63</v>
      </c>
      <c r="B28" s="3" t="s">
        <v>64</v>
      </c>
      <c r="C28" s="1" t="s">
        <v>54</v>
      </c>
      <c r="D28" s="2"/>
      <c r="E28" s="7">
        <v>3900</v>
      </c>
      <c r="F28" s="8">
        <v>0.01</v>
      </c>
      <c r="G28" s="11">
        <v>39</v>
      </c>
      <c r="H28" s="15">
        <f t="shared" si="0"/>
        <v>6.0000000000000001E-3</v>
      </c>
      <c r="I28" s="15">
        <f t="shared" si="1"/>
        <v>23.400000000000002</v>
      </c>
    </row>
    <row r="29" spans="1:9" ht="14.25">
      <c r="A29" s="5" t="s">
        <v>65</v>
      </c>
      <c r="B29" s="3" t="s">
        <v>66</v>
      </c>
      <c r="C29" s="1" t="s">
        <v>8</v>
      </c>
      <c r="D29" s="2">
        <v>1922</v>
      </c>
      <c r="E29" s="7"/>
      <c r="F29" s="8">
        <v>7.4999999999999997E-2</v>
      </c>
      <c r="G29" s="11">
        <v>144.15</v>
      </c>
      <c r="H29" s="15">
        <f t="shared" si="0"/>
        <v>4.4999999999999998E-2</v>
      </c>
      <c r="I29" s="15">
        <f t="shared" si="1"/>
        <v>86.49</v>
      </c>
    </row>
    <row r="30" spans="1:9" ht="14.25">
      <c r="A30" s="4" t="s">
        <v>67</v>
      </c>
      <c r="B30" s="3" t="s">
        <v>68</v>
      </c>
      <c r="C30" s="1" t="s">
        <v>54</v>
      </c>
      <c r="D30" s="2"/>
      <c r="E30" s="7">
        <v>130</v>
      </c>
      <c r="F30" s="8">
        <v>0.246</v>
      </c>
      <c r="G30" s="11">
        <v>31.98</v>
      </c>
      <c r="H30" s="15">
        <f t="shared" si="0"/>
        <v>0.14759999999999998</v>
      </c>
      <c r="I30" s="15">
        <f t="shared" si="1"/>
        <v>19.187999999999999</v>
      </c>
    </row>
    <row r="31" spans="1:9" ht="14.25">
      <c r="A31" s="4" t="s">
        <v>70</v>
      </c>
      <c r="B31" s="3"/>
      <c r="C31" s="1" t="s">
        <v>69</v>
      </c>
      <c r="D31" s="2"/>
      <c r="E31" s="7">
        <v>60</v>
      </c>
      <c r="F31" s="8">
        <v>0.25</v>
      </c>
      <c r="G31" s="11">
        <v>15</v>
      </c>
      <c r="H31" s="15">
        <f t="shared" si="0"/>
        <v>0.15</v>
      </c>
      <c r="I31" s="15">
        <f t="shared" si="1"/>
        <v>9</v>
      </c>
    </row>
    <row r="32" spans="1:9" ht="14.25">
      <c r="A32" s="4" t="s">
        <v>71</v>
      </c>
      <c r="B32" s="3"/>
      <c r="C32" s="1" t="s">
        <v>69</v>
      </c>
      <c r="D32" s="2">
        <v>52</v>
      </c>
      <c r="E32" s="7"/>
      <c r="F32" s="8">
        <v>0.20100000000000001</v>
      </c>
      <c r="G32" s="11">
        <v>10.452</v>
      </c>
      <c r="H32" s="15">
        <f t="shared" si="0"/>
        <v>0.1206</v>
      </c>
      <c r="I32" s="15">
        <f t="shared" si="1"/>
        <v>6.2712000000000003</v>
      </c>
    </row>
    <row r="33" spans="1:9" ht="14.25">
      <c r="A33" s="4" t="s">
        <v>72</v>
      </c>
      <c r="B33" s="3"/>
      <c r="C33" s="1" t="s">
        <v>73</v>
      </c>
      <c r="D33" s="2"/>
      <c r="E33" s="7">
        <v>9</v>
      </c>
      <c r="F33" s="8">
        <v>1</v>
      </c>
      <c r="G33" s="11">
        <v>9</v>
      </c>
      <c r="H33" s="15">
        <f t="shared" si="0"/>
        <v>0.6</v>
      </c>
      <c r="I33" s="15">
        <f t="shared" si="1"/>
        <v>5.3999999999999995</v>
      </c>
    </row>
    <row r="34" spans="1:9" ht="14.25">
      <c r="A34" s="6" t="s">
        <v>76</v>
      </c>
      <c r="B34" s="3"/>
      <c r="C34" s="1" t="s">
        <v>77</v>
      </c>
      <c r="D34" s="2"/>
      <c r="E34" s="7">
        <v>20</v>
      </c>
      <c r="F34" s="8">
        <v>0.224</v>
      </c>
      <c r="G34" s="11">
        <v>4.4800000000000004</v>
      </c>
      <c r="H34" s="15">
        <f t="shared" si="0"/>
        <v>0.13439999999999999</v>
      </c>
      <c r="I34" s="15">
        <f t="shared" si="1"/>
        <v>2.6879999999999997</v>
      </c>
    </row>
    <row r="35" spans="1:9" ht="14.25">
      <c r="A35" s="4" t="s">
        <v>78</v>
      </c>
      <c r="B35" s="3" t="s">
        <v>28</v>
      </c>
      <c r="C35" s="1" t="s">
        <v>79</v>
      </c>
      <c r="D35" s="2"/>
      <c r="E35" s="7">
        <v>4500</v>
      </c>
      <c r="F35" s="8">
        <v>6.9999999999999999E-4</v>
      </c>
      <c r="G35" s="11">
        <v>3.15</v>
      </c>
      <c r="H35" s="15">
        <f t="shared" si="0"/>
        <v>4.1999999999999996E-4</v>
      </c>
      <c r="I35" s="15">
        <f t="shared" si="1"/>
        <v>1.89</v>
      </c>
    </row>
    <row r="36" spans="1:9" ht="14.25">
      <c r="A36" s="4" t="s">
        <v>80</v>
      </c>
      <c r="B36" s="3" t="s">
        <v>81</v>
      </c>
      <c r="C36" s="1" t="s">
        <v>8</v>
      </c>
      <c r="D36" s="2">
        <v>3508</v>
      </c>
      <c r="E36" s="7">
        <v>3800</v>
      </c>
      <c r="F36" s="8">
        <v>1.6000000000000001E-3</v>
      </c>
      <c r="G36" s="11">
        <v>11.6928</v>
      </c>
      <c r="H36" s="15">
        <f t="shared" si="0"/>
        <v>9.6000000000000002E-4</v>
      </c>
      <c r="I36" s="15">
        <f t="shared" si="1"/>
        <v>7.0156800000000006</v>
      </c>
    </row>
    <row r="37" spans="1:9" ht="14.25">
      <c r="A37" s="4" t="s">
        <v>82</v>
      </c>
      <c r="B37" s="3" t="s">
        <v>83</v>
      </c>
      <c r="C37" s="1" t="s">
        <v>8</v>
      </c>
      <c r="D37" s="2"/>
      <c r="E37" s="7">
        <v>7500</v>
      </c>
      <c r="F37" s="8">
        <v>2E-3</v>
      </c>
      <c r="G37" s="11">
        <v>15</v>
      </c>
      <c r="H37" s="15">
        <f t="shared" si="0"/>
        <v>1.1999999999999999E-3</v>
      </c>
      <c r="I37" s="15">
        <f t="shared" si="1"/>
        <v>9</v>
      </c>
    </row>
    <row r="38" spans="1:9" ht="14.25">
      <c r="A38" s="4" t="s">
        <v>84</v>
      </c>
      <c r="B38" s="3" t="s">
        <v>85</v>
      </c>
      <c r="C38" s="1" t="s">
        <v>8</v>
      </c>
      <c r="D38" s="2">
        <v>3797</v>
      </c>
      <c r="E38" s="7"/>
      <c r="F38" s="8">
        <v>6.0000000000000001E-3</v>
      </c>
      <c r="G38" s="11">
        <v>22.782</v>
      </c>
      <c r="H38" s="15">
        <f t="shared" si="0"/>
        <v>3.5999999999999999E-3</v>
      </c>
      <c r="I38" s="15">
        <f t="shared" si="1"/>
        <v>13.6692</v>
      </c>
    </row>
    <row r="39" spans="1:9" ht="28.5">
      <c r="A39" s="4" t="s">
        <v>86</v>
      </c>
      <c r="B39" s="3" t="s">
        <v>7</v>
      </c>
      <c r="C39" s="1" t="s">
        <v>87</v>
      </c>
      <c r="D39" s="2"/>
      <c r="E39" s="7">
        <v>1900</v>
      </c>
      <c r="F39" s="8">
        <v>0.107</v>
      </c>
      <c r="G39" s="11">
        <v>203.29999999999998</v>
      </c>
      <c r="H39" s="15">
        <f t="shared" si="0"/>
        <v>6.4199999999999993E-2</v>
      </c>
      <c r="I39" s="15">
        <f t="shared" si="1"/>
        <v>121.97999999999999</v>
      </c>
    </row>
    <row r="40" spans="1:9" ht="14.25">
      <c r="A40" s="4" t="s">
        <v>88</v>
      </c>
      <c r="B40" s="3" t="s">
        <v>89</v>
      </c>
      <c r="C40" s="1" t="s">
        <v>14</v>
      </c>
      <c r="D40" s="2">
        <v>4566</v>
      </c>
      <c r="E40" s="7"/>
      <c r="F40" s="8">
        <v>2E-3</v>
      </c>
      <c r="G40" s="11">
        <v>9.1319999999999997</v>
      </c>
      <c r="H40" s="15">
        <f t="shared" si="0"/>
        <v>1.1999999999999999E-3</v>
      </c>
      <c r="I40" s="15">
        <f t="shared" si="1"/>
        <v>5.4791999999999996</v>
      </c>
    </row>
    <row r="41" spans="1:9" ht="14.25">
      <c r="A41" s="4" t="s">
        <v>90</v>
      </c>
      <c r="B41" s="3" t="s">
        <v>7</v>
      </c>
      <c r="C41" s="1" t="s">
        <v>91</v>
      </c>
      <c r="D41" s="2">
        <v>150</v>
      </c>
      <c r="E41" s="7"/>
      <c r="F41" s="8">
        <v>8.5000000000000006E-2</v>
      </c>
      <c r="G41" s="11">
        <v>12.750000000000002</v>
      </c>
      <c r="H41" s="15">
        <f t="shared" si="0"/>
        <v>5.1000000000000004E-2</v>
      </c>
      <c r="I41" s="15">
        <f t="shared" si="1"/>
        <v>7.65</v>
      </c>
    </row>
    <row r="42" spans="1:9">
      <c r="A42" s="6" t="s">
        <v>92</v>
      </c>
      <c r="B42" s="7" t="s">
        <v>66</v>
      </c>
      <c r="C42" s="10" t="s">
        <v>93</v>
      </c>
      <c r="D42" s="2">
        <v>950</v>
      </c>
      <c r="E42" s="7"/>
      <c r="F42" s="8">
        <v>0.439</v>
      </c>
      <c r="G42" s="11">
        <v>417.05</v>
      </c>
      <c r="H42" s="15">
        <v>0.28499999999999998</v>
      </c>
      <c r="I42" s="15">
        <f t="shared" si="1"/>
        <v>270.75</v>
      </c>
    </row>
    <row r="43" spans="1:9">
      <c r="A43" s="6" t="s">
        <v>94</v>
      </c>
      <c r="B43" s="7" t="s">
        <v>66</v>
      </c>
      <c r="C43" s="10" t="s">
        <v>95</v>
      </c>
      <c r="D43" s="2">
        <v>3898</v>
      </c>
      <c r="E43" s="7"/>
      <c r="F43" s="8">
        <v>1.269E-2</v>
      </c>
      <c r="G43" s="11">
        <v>49.465620000000001</v>
      </c>
      <c r="H43" s="15">
        <f t="shared" si="0"/>
        <v>7.6139999999999992E-3</v>
      </c>
      <c r="I43" s="15">
        <f t="shared" si="1"/>
        <v>29.679371999999997</v>
      </c>
    </row>
    <row r="44" spans="1:9">
      <c r="A44" s="6" t="s">
        <v>96</v>
      </c>
      <c r="B44" s="7"/>
      <c r="C44" s="10" t="s">
        <v>97</v>
      </c>
      <c r="D44" s="2">
        <v>1</v>
      </c>
      <c r="E44" s="7">
        <v>10</v>
      </c>
      <c r="F44" s="8">
        <v>5.82</v>
      </c>
      <c r="G44" s="11">
        <v>64.02000000000001</v>
      </c>
      <c r="H44" s="15">
        <f t="shared" si="0"/>
        <v>3.492</v>
      </c>
      <c r="I44" s="15">
        <f t="shared" si="1"/>
        <v>38.411999999999999</v>
      </c>
    </row>
    <row r="45" spans="1:9">
      <c r="A45" s="6" t="s">
        <v>98</v>
      </c>
      <c r="B45" s="7"/>
      <c r="C45" s="10" t="s">
        <v>74</v>
      </c>
      <c r="D45" s="2">
        <v>104</v>
      </c>
      <c r="E45" s="7"/>
      <c r="F45" s="8">
        <v>2.52E-2</v>
      </c>
      <c r="G45" s="11">
        <v>2.6208</v>
      </c>
      <c r="H45" s="15">
        <f t="shared" si="0"/>
        <v>1.512E-2</v>
      </c>
      <c r="I45" s="15">
        <f t="shared" si="1"/>
        <v>1.5724799999999999</v>
      </c>
    </row>
    <row r="46" spans="1:9">
      <c r="A46" s="6" t="s">
        <v>99</v>
      </c>
      <c r="B46" s="7"/>
      <c r="C46" s="10" t="s">
        <v>100</v>
      </c>
      <c r="D46" s="2"/>
      <c r="E46" s="7">
        <v>73</v>
      </c>
      <c r="F46" s="8">
        <v>0.373</v>
      </c>
      <c r="G46" s="11">
        <v>27.228999999999999</v>
      </c>
      <c r="H46" s="15">
        <f t="shared" si="0"/>
        <v>0.2238</v>
      </c>
      <c r="I46" s="15">
        <f t="shared" si="1"/>
        <v>16.337399999999999</v>
      </c>
    </row>
    <row r="47" spans="1:9">
      <c r="A47" s="6" t="s">
        <v>101</v>
      </c>
      <c r="B47" s="7" t="s">
        <v>102</v>
      </c>
      <c r="C47" s="10" t="s">
        <v>103</v>
      </c>
      <c r="D47" s="2"/>
      <c r="E47" s="7">
        <v>60</v>
      </c>
      <c r="F47" s="8">
        <v>0.28699999999999998</v>
      </c>
      <c r="G47" s="11">
        <v>17.22</v>
      </c>
      <c r="H47" s="15">
        <f t="shared" si="0"/>
        <v>0.17219999999999999</v>
      </c>
      <c r="I47" s="15">
        <f t="shared" si="1"/>
        <v>10.331999999999999</v>
      </c>
    </row>
    <row r="48" spans="1:9">
      <c r="A48" s="9" t="s">
        <v>105</v>
      </c>
      <c r="B48" s="7"/>
      <c r="C48" s="10" t="s">
        <v>104</v>
      </c>
      <c r="D48" s="2"/>
      <c r="E48" s="7">
        <v>100</v>
      </c>
      <c r="F48" s="8">
        <v>1.18</v>
      </c>
      <c r="G48" s="11">
        <v>118</v>
      </c>
      <c r="H48" s="15">
        <f t="shared" si="0"/>
        <v>0.70799999999999996</v>
      </c>
      <c r="I48" s="15">
        <f t="shared" si="1"/>
        <v>70.8</v>
      </c>
    </row>
    <row r="49" spans="1:9">
      <c r="A49" s="6" t="s">
        <v>108</v>
      </c>
      <c r="B49" s="7" t="s">
        <v>106</v>
      </c>
      <c r="C49" s="10" t="s">
        <v>107</v>
      </c>
      <c r="D49" s="2">
        <v>3932</v>
      </c>
      <c r="E49" s="7"/>
      <c r="F49" s="8">
        <v>4.3E-3</v>
      </c>
      <c r="G49" s="11">
        <v>16.907599999999999</v>
      </c>
      <c r="H49" s="15">
        <f t="shared" si="0"/>
        <v>2.5799999999999998E-3</v>
      </c>
      <c r="I49" s="15">
        <f t="shared" si="1"/>
        <v>10.144559999999998</v>
      </c>
    </row>
    <row r="50" spans="1:9">
      <c r="A50" s="6" t="s">
        <v>109</v>
      </c>
      <c r="B50" s="7"/>
      <c r="C50" s="10" t="s">
        <v>110</v>
      </c>
      <c r="D50" s="2">
        <v>18</v>
      </c>
      <c r="E50" s="7"/>
      <c r="F50" s="8">
        <v>1.07</v>
      </c>
      <c r="G50" s="11">
        <v>19.260000000000002</v>
      </c>
      <c r="H50" s="15">
        <f t="shared" si="0"/>
        <v>0.64200000000000002</v>
      </c>
      <c r="I50" s="15">
        <f t="shared" si="1"/>
        <v>11.556000000000001</v>
      </c>
    </row>
    <row r="51" spans="1:9">
      <c r="A51" s="6" t="s">
        <v>111</v>
      </c>
      <c r="B51" s="7"/>
      <c r="C51" s="10" t="s">
        <v>75</v>
      </c>
      <c r="D51" s="2">
        <v>5</v>
      </c>
      <c r="E51" s="7"/>
      <c r="F51" s="8">
        <v>0.39</v>
      </c>
      <c r="G51" s="11">
        <v>1.9500000000000002</v>
      </c>
      <c r="H51" s="15">
        <f t="shared" si="0"/>
        <v>0.23399999999999999</v>
      </c>
      <c r="I51" s="15">
        <f t="shared" si="1"/>
        <v>1.17</v>
      </c>
    </row>
    <row r="52" spans="1:9">
      <c r="A52" s="6" t="s">
        <v>112</v>
      </c>
      <c r="B52" s="7" t="s">
        <v>113</v>
      </c>
      <c r="C52" s="10" t="s">
        <v>114</v>
      </c>
      <c r="D52" s="2">
        <v>4910</v>
      </c>
      <c r="E52" s="7">
        <v>4774</v>
      </c>
      <c r="F52" s="8">
        <v>2E-3</v>
      </c>
      <c r="G52" s="11">
        <v>19.368000000000002</v>
      </c>
      <c r="H52" s="15">
        <f t="shared" si="0"/>
        <v>1.1999999999999999E-3</v>
      </c>
      <c r="I52" s="15">
        <f t="shared" si="1"/>
        <v>11.620799999999999</v>
      </c>
    </row>
    <row r="53" spans="1:9">
      <c r="A53" s="6" t="s">
        <v>115</v>
      </c>
      <c r="B53" s="7"/>
      <c r="C53" s="10" t="s">
        <v>116</v>
      </c>
      <c r="D53" s="2">
        <v>110</v>
      </c>
      <c r="E53" s="7"/>
      <c r="F53" s="8">
        <v>0.23</v>
      </c>
      <c r="G53" s="11">
        <v>25.3</v>
      </c>
      <c r="H53" s="15">
        <f t="shared" si="0"/>
        <v>0.13800000000000001</v>
      </c>
      <c r="I53" s="15">
        <f t="shared" si="1"/>
        <v>15.180000000000001</v>
      </c>
    </row>
    <row r="54" spans="1:9">
      <c r="A54" s="6" t="s">
        <v>117</v>
      </c>
      <c r="B54" s="7"/>
      <c r="C54" s="10" t="s">
        <v>100</v>
      </c>
      <c r="D54" s="2">
        <v>27</v>
      </c>
      <c r="E54" s="7"/>
      <c r="F54" s="8">
        <v>1.1200000000000001</v>
      </c>
      <c r="G54" s="11">
        <v>30.240000000000002</v>
      </c>
      <c r="H54" s="15">
        <f t="shared" si="0"/>
        <v>0.67200000000000004</v>
      </c>
      <c r="I54" s="15">
        <f t="shared" si="1"/>
        <v>18.144000000000002</v>
      </c>
    </row>
    <row r="55" spans="1:9">
      <c r="A55" s="6" t="s">
        <v>118</v>
      </c>
      <c r="B55" s="7" t="s">
        <v>28</v>
      </c>
      <c r="C55" s="10" t="s">
        <v>114</v>
      </c>
      <c r="D55" s="2">
        <v>5056</v>
      </c>
      <c r="E55" s="7"/>
      <c r="F55" s="8">
        <v>2E-3</v>
      </c>
      <c r="G55" s="11">
        <v>10.112</v>
      </c>
      <c r="H55" s="15">
        <f t="shared" si="0"/>
        <v>1.1999999999999999E-3</v>
      </c>
      <c r="I55" s="15">
        <f t="shared" si="1"/>
        <v>6.0671999999999997</v>
      </c>
    </row>
    <row r="56" spans="1:9">
      <c r="A56" s="6" t="s">
        <v>119</v>
      </c>
      <c r="B56" s="7"/>
      <c r="C56" s="10" t="s">
        <v>120</v>
      </c>
      <c r="D56" s="2">
        <v>2541</v>
      </c>
      <c r="E56" s="7"/>
      <c r="F56" s="8">
        <v>6.2E-2</v>
      </c>
      <c r="G56" s="11">
        <v>157.542</v>
      </c>
      <c r="H56" s="15">
        <f t="shared" si="0"/>
        <v>3.7199999999999997E-2</v>
      </c>
      <c r="I56" s="15">
        <f t="shared" si="1"/>
        <v>94.525199999999998</v>
      </c>
    </row>
    <row r="57" spans="1:9">
      <c r="A57" s="6" t="s">
        <v>121</v>
      </c>
      <c r="B57" s="7" t="s">
        <v>122</v>
      </c>
      <c r="C57" s="10" t="s">
        <v>53</v>
      </c>
      <c r="D57" s="2">
        <v>110</v>
      </c>
      <c r="E57" s="7"/>
      <c r="F57" s="8">
        <v>0.39400000000000002</v>
      </c>
      <c r="G57" s="11">
        <v>43.34</v>
      </c>
      <c r="H57" s="15">
        <f t="shared" si="0"/>
        <v>0.2364</v>
      </c>
      <c r="I57" s="15">
        <f t="shared" si="1"/>
        <v>26.004000000000001</v>
      </c>
    </row>
    <row r="58" spans="1:9">
      <c r="A58" s="6" t="s">
        <v>123</v>
      </c>
      <c r="B58" s="7" t="s">
        <v>124</v>
      </c>
      <c r="C58" s="10" t="s">
        <v>125</v>
      </c>
      <c r="D58" s="2">
        <v>330</v>
      </c>
      <c r="E58" s="7"/>
      <c r="F58" s="8">
        <v>3.5999999999999997E-2</v>
      </c>
      <c r="G58" s="11">
        <v>11.879999999999999</v>
      </c>
      <c r="H58" s="15">
        <f t="shared" si="0"/>
        <v>2.1599999999999998E-2</v>
      </c>
      <c r="I58" s="15">
        <f t="shared" si="1"/>
        <v>7.1279999999999992</v>
      </c>
    </row>
    <row r="59" spans="1:9">
      <c r="A59" s="6" t="s">
        <v>126</v>
      </c>
      <c r="B59" s="7" t="s">
        <v>127</v>
      </c>
      <c r="C59" s="10" t="s">
        <v>128</v>
      </c>
      <c r="D59" s="2">
        <v>10</v>
      </c>
      <c r="E59" s="7"/>
      <c r="F59" s="8">
        <v>0.42299999999999999</v>
      </c>
      <c r="G59" s="11">
        <v>4.2299999999999995</v>
      </c>
      <c r="H59" s="15">
        <f t="shared" si="0"/>
        <v>0.25379999999999997</v>
      </c>
      <c r="I59" s="15">
        <f t="shared" si="1"/>
        <v>2.5379999999999998</v>
      </c>
    </row>
    <row r="60" spans="1:9">
      <c r="A60" s="6" t="s">
        <v>129</v>
      </c>
      <c r="B60" s="7"/>
      <c r="C60" s="10" t="s">
        <v>130</v>
      </c>
      <c r="D60" s="2">
        <v>106</v>
      </c>
      <c r="E60" s="7"/>
      <c r="F60" s="8">
        <v>0.73199999999999998</v>
      </c>
      <c r="G60" s="11">
        <v>77.591999999999999</v>
      </c>
      <c r="H60" s="15">
        <f t="shared" si="0"/>
        <v>0.43919999999999998</v>
      </c>
      <c r="I60" s="15">
        <f t="shared" si="1"/>
        <v>46.555199999999999</v>
      </c>
    </row>
    <row r="61" spans="1:9">
      <c r="A61" s="6" t="s">
        <v>131</v>
      </c>
      <c r="B61" s="7"/>
      <c r="C61" s="10" t="s">
        <v>120</v>
      </c>
      <c r="D61" s="2">
        <v>10</v>
      </c>
      <c r="E61" s="7">
        <v>3</v>
      </c>
      <c r="F61" s="8">
        <v>4.2999999999999997E-2</v>
      </c>
      <c r="G61" s="11">
        <v>0.55899999999999994</v>
      </c>
      <c r="H61" s="15">
        <f t="shared" si="0"/>
        <v>2.5799999999999997E-2</v>
      </c>
      <c r="I61" s="15">
        <f t="shared" si="1"/>
        <v>0.33539999999999998</v>
      </c>
    </row>
    <row r="62" spans="1:9">
      <c r="A62" s="6" t="s">
        <v>132</v>
      </c>
      <c r="B62" s="7" t="s">
        <v>133</v>
      </c>
      <c r="C62" s="10" t="s">
        <v>14</v>
      </c>
      <c r="D62" s="2">
        <v>148</v>
      </c>
      <c r="E62" s="7"/>
      <c r="F62" s="8">
        <v>2.4E-2</v>
      </c>
      <c r="G62" s="11">
        <v>3.552</v>
      </c>
      <c r="H62" s="15">
        <f t="shared" si="0"/>
        <v>1.44E-2</v>
      </c>
      <c r="I62" s="15">
        <f t="shared" si="1"/>
        <v>2.1311999999999998</v>
      </c>
    </row>
    <row r="63" spans="1:9">
      <c r="A63" s="6" t="s">
        <v>134</v>
      </c>
      <c r="B63" s="7"/>
      <c r="C63" s="10" t="s">
        <v>52</v>
      </c>
      <c r="D63" s="2">
        <v>31</v>
      </c>
      <c r="E63" s="7"/>
      <c r="F63" s="8">
        <v>1.07</v>
      </c>
      <c r="G63" s="11">
        <v>33.17</v>
      </c>
      <c r="H63" s="15">
        <f t="shared" si="0"/>
        <v>0.64200000000000002</v>
      </c>
      <c r="I63" s="15">
        <f t="shared" si="1"/>
        <v>19.902000000000001</v>
      </c>
    </row>
    <row r="64" spans="1:9">
      <c r="A64" s="6" t="s">
        <v>135</v>
      </c>
      <c r="B64" s="7"/>
      <c r="C64" s="10" t="s">
        <v>136</v>
      </c>
      <c r="D64" s="2">
        <v>110</v>
      </c>
      <c r="E64" s="7"/>
      <c r="F64" s="8">
        <v>2.19</v>
      </c>
      <c r="G64" s="11">
        <v>240.9</v>
      </c>
      <c r="H64" s="15">
        <f t="shared" si="0"/>
        <v>1.3139999999999998</v>
      </c>
      <c r="I64" s="15">
        <f t="shared" si="1"/>
        <v>144.54</v>
      </c>
    </row>
    <row r="65" spans="1:9">
      <c r="A65" s="6" t="s">
        <v>137</v>
      </c>
      <c r="B65" s="7"/>
      <c r="C65" s="10" t="s">
        <v>138</v>
      </c>
      <c r="D65" s="2">
        <v>104</v>
      </c>
      <c r="E65" s="7"/>
      <c r="F65" s="8">
        <v>0.158</v>
      </c>
      <c r="G65" s="11">
        <v>16.431999999999999</v>
      </c>
      <c r="H65" s="15">
        <f t="shared" si="0"/>
        <v>9.4799999999999995E-2</v>
      </c>
      <c r="I65" s="15">
        <f t="shared" si="1"/>
        <v>9.8591999999999995</v>
      </c>
    </row>
    <row r="66" spans="1:9">
      <c r="A66" s="6" t="s">
        <v>139</v>
      </c>
      <c r="B66" s="7"/>
      <c r="C66" s="10" t="s">
        <v>140</v>
      </c>
      <c r="D66" s="2">
        <v>23</v>
      </c>
      <c r="E66" s="7">
        <v>120</v>
      </c>
      <c r="F66" s="8">
        <v>3.69</v>
      </c>
      <c r="G66" s="11">
        <v>527.66999999999996</v>
      </c>
      <c r="H66" s="15">
        <v>2.7</v>
      </c>
      <c r="I66" s="15">
        <f t="shared" si="1"/>
        <v>386.1</v>
      </c>
    </row>
    <row r="67" spans="1:9">
      <c r="A67" s="6" t="s">
        <v>141</v>
      </c>
      <c r="B67" s="7" t="s">
        <v>142</v>
      </c>
      <c r="C67" s="10" t="s">
        <v>14</v>
      </c>
      <c r="D67" s="2">
        <v>4760</v>
      </c>
      <c r="E67" s="7"/>
      <c r="F67" s="8">
        <v>2E-3</v>
      </c>
      <c r="G67" s="11">
        <v>9.52</v>
      </c>
      <c r="H67" s="15">
        <f t="shared" ref="H67:H75" si="2">F67*0.6</f>
        <v>1.1999999999999999E-3</v>
      </c>
      <c r="I67" s="15">
        <f t="shared" ref="I67:I75" si="3">(D67+E67)*H67</f>
        <v>5.7119999999999997</v>
      </c>
    </row>
    <row r="68" spans="1:9">
      <c r="A68" s="6" t="s">
        <v>143</v>
      </c>
      <c r="B68" s="7" t="s">
        <v>28</v>
      </c>
      <c r="C68" s="10" t="s">
        <v>14</v>
      </c>
      <c r="D68" s="2">
        <v>42</v>
      </c>
      <c r="E68" s="7"/>
      <c r="F68" s="8">
        <v>1.2E-2</v>
      </c>
      <c r="G68" s="11">
        <v>0.504</v>
      </c>
      <c r="H68" s="15">
        <f t="shared" si="2"/>
        <v>7.1999999999999998E-3</v>
      </c>
      <c r="I68" s="15">
        <f t="shared" si="3"/>
        <v>0.3024</v>
      </c>
    </row>
    <row r="69" spans="1:9">
      <c r="A69" s="6" t="s">
        <v>145</v>
      </c>
      <c r="B69" s="7"/>
      <c r="C69" s="10" t="s">
        <v>144</v>
      </c>
      <c r="D69" s="2">
        <v>18</v>
      </c>
      <c r="E69" s="7"/>
      <c r="F69" s="8">
        <v>0.13900000000000001</v>
      </c>
      <c r="G69" s="11">
        <v>2.5020000000000002</v>
      </c>
      <c r="H69" s="15">
        <f t="shared" si="2"/>
        <v>8.3400000000000002E-2</v>
      </c>
      <c r="I69" s="15">
        <f t="shared" si="3"/>
        <v>1.5012000000000001</v>
      </c>
    </row>
    <row r="70" spans="1:9">
      <c r="A70" s="6" t="s">
        <v>146</v>
      </c>
      <c r="B70" s="7"/>
      <c r="C70" s="10" t="s">
        <v>147</v>
      </c>
      <c r="D70" s="2">
        <v>22</v>
      </c>
      <c r="E70" s="7"/>
      <c r="F70" s="8">
        <v>1.19</v>
      </c>
      <c r="G70" s="11">
        <v>26.18</v>
      </c>
      <c r="H70" s="15">
        <f t="shared" si="2"/>
        <v>0.71399999999999997</v>
      </c>
      <c r="I70" s="15">
        <f t="shared" si="3"/>
        <v>15.707999999999998</v>
      </c>
    </row>
    <row r="71" spans="1:9">
      <c r="A71" s="6" t="s">
        <v>148</v>
      </c>
      <c r="B71" s="7" t="s">
        <v>39</v>
      </c>
      <c r="C71" s="10" t="s">
        <v>149</v>
      </c>
      <c r="D71" s="2">
        <v>29</v>
      </c>
      <c r="E71" s="7"/>
      <c r="F71" s="8">
        <v>0.35</v>
      </c>
      <c r="G71" s="11">
        <v>10.149999999999999</v>
      </c>
      <c r="H71" s="15">
        <f t="shared" si="2"/>
        <v>0.21</v>
      </c>
      <c r="I71" s="15">
        <f t="shared" si="3"/>
        <v>6.09</v>
      </c>
    </row>
    <row r="72" spans="1:9">
      <c r="A72" s="6" t="s">
        <v>151</v>
      </c>
      <c r="B72" s="7" t="s">
        <v>152</v>
      </c>
      <c r="C72" s="10" t="s">
        <v>14</v>
      </c>
      <c r="D72" s="2">
        <v>10</v>
      </c>
      <c r="E72" s="7"/>
      <c r="F72" s="8">
        <v>3.0000000000000001E-3</v>
      </c>
      <c r="G72" s="11">
        <v>0.03</v>
      </c>
      <c r="H72" s="15">
        <f t="shared" si="2"/>
        <v>1.8E-3</v>
      </c>
      <c r="I72" s="15">
        <f t="shared" si="3"/>
        <v>1.7999999999999999E-2</v>
      </c>
    </row>
    <row r="73" spans="1:9">
      <c r="A73" s="6" t="s">
        <v>153</v>
      </c>
      <c r="B73" s="7"/>
      <c r="C73" s="10" t="s">
        <v>154</v>
      </c>
      <c r="D73" s="2">
        <v>8</v>
      </c>
      <c r="E73" s="7"/>
      <c r="F73" s="8">
        <v>1.07</v>
      </c>
      <c r="G73" s="11">
        <v>8.56</v>
      </c>
      <c r="H73" s="15">
        <f t="shared" si="2"/>
        <v>0.64200000000000002</v>
      </c>
      <c r="I73" s="15">
        <f t="shared" si="3"/>
        <v>5.1360000000000001</v>
      </c>
    </row>
    <row r="74" spans="1:9">
      <c r="A74" s="6" t="s">
        <v>155</v>
      </c>
      <c r="B74" s="7" t="s">
        <v>156</v>
      </c>
      <c r="C74" s="10" t="s">
        <v>14</v>
      </c>
      <c r="D74" s="2">
        <v>10</v>
      </c>
      <c r="E74" s="7"/>
      <c r="F74" s="8">
        <v>2.4E-2</v>
      </c>
      <c r="G74" s="11">
        <v>0.24</v>
      </c>
      <c r="H74" s="15">
        <f t="shared" si="2"/>
        <v>1.44E-2</v>
      </c>
      <c r="I74" s="15">
        <f t="shared" si="3"/>
        <v>0.14399999999999999</v>
      </c>
    </row>
    <row r="75" spans="1:9">
      <c r="A75" s="6" t="s">
        <v>157</v>
      </c>
      <c r="B75" s="7" t="s">
        <v>150</v>
      </c>
      <c r="C75" s="10" t="s">
        <v>14</v>
      </c>
      <c r="D75" s="2">
        <v>9504</v>
      </c>
      <c r="E75" s="7"/>
      <c r="F75" s="8">
        <v>3.0000000000000001E-3</v>
      </c>
      <c r="G75" s="11">
        <v>28.512</v>
      </c>
      <c r="H75" s="15">
        <f t="shared" si="2"/>
        <v>1.8E-3</v>
      </c>
      <c r="I75" s="15">
        <f t="shared" si="3"/>
        <v>17.107199999999999</v>
      </c>
    </row>
    <row r="77" spans="1:9">
      <c r="G77" s="11"/>
    </row>
  </sheetData>
  <conditionalFormatting sqref="D2:D75">
    <cfRule type="cellIs" dxfId="1" priority="2" operator="lessThan">
      <formula>10</formula>
    </cfRule>
  </conditionalFormatting>
  <conditionalFormatting sqref="D25:E25">
    <cfRule type="cellIs" dxfId="0" priority="1" operator="lessThan">
      <formula>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Toth</cp:lastModifiedBy>
  <dcterms:modified xsi:type="dcterms:W3CDTF">2017-01-05T18:42:28Z</dcterms:modified>
</cp:coreProperties>
</file>